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70 000 zł netto\10.Pu.2026 - Konserwacia, bieżąca eksploatacja, usuwanie awarii dźwigowych\Załączniki Wnioskującego\"/>
    </mc:Choice>
  </mc:AlternateContent>
  <xr:revisionPtr revIDLastSave="0" documentId="13_ncr:1_{1C0250B9-0936-44F3-9D79-790149C76C43}" xr6:coauthVersionLast="47" xr6:coauthVersionMax="47" xr10:uidLastSave="{00000000-0000-0000-0000-000000000000}"/>
  <bookViews>
    <workbookView xWindow="-120" yWindow="-120" windowWidth="29040" windowHeight="15720" xr2:uid="{D9BEA21C-989F-49B3-A68C-E2162DCFB36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2" i="1" l="1"/>
  <c r="J31" i="1"/>
  <c r="I31" i="1"/>
  <c r="J30" i="1"/>
  <c r="I30" i="1"/>
  <c r="J29" i="1"/>
  <c r="I29" i="1"/>
  <c r="J28" i="1"/>
  <c r="I28" i="1"/>
  <c r="J27" i="1"/>
  <c r="K27" i="1" s="1"/>
  <c r="L27" i="1" s="1"/>
  <c r="I27" i="1"/>
  <c r="J26" i="1"/>
  <c r="I26" i="1"/>
  <c r="J25" i="1"/>
  <c r="K25" i="1" s="1"/>
  <c r="I25" i="1"/>
  <c r="J24" i="1"/>
  <c r="K24" i="1" s="1"/>
  <c r="L24" i="1" s="1"/>
  <c r="I24" i="1"/>
  <c r="J23" i="1"/>
  <c r="I23" i="1"/>
  <c r="J22" i="1"/>
  <c r="I22" i="1"/>
  <c r="J21" i="1"/>
  <c r="K21" i="1" s="1"/>
  <c r="L21" i="1" s="1"/>
  <c r="I21" i="1"/>
  <c r="J20" i="1"/>
  <c r="I20" i="1"/>
  <c r="J19" i="1"/>
  <c r="I19" i="1"/>
  <c r="J18" i="1"/>
  <c r="K18" i="1" s="1"/>
  <c r="L18" i="1" s="1"/>
  <c r="I18" i="1"/>
  <c r="J17" i="1"/>
  <c r="I17" i="1"/>
  <c r="J16" i="1"/>
  <c r="I16" i="1"/>
  <c r="J15" i="1"/>
  <c r="K15" i="1" s="1"/>
  <c r="L15" i="1" s="1"/>
  <c r="I15" i="1"/>
  <c r="J14" i="1"/>
  <c r="I14" i="1"/>
  <c r="J13" i="1"/>
  <c r="I13" i="1"/>
  <c r="J12" i="1"/>
  <c r="K12" i="1" s="1"/>
  <c r="L12" i="1" s="1"/>
  <c r="I12" i="1"/>
  <c r="J11" i="1"/>
  <c r="I11" i="1"/>
  <c r="J10" i="1"/>
  <c r="I10" i="1"/>
  <c r="J9" i="1"/>
  <c r="I9" i="1"/>
  <c r="K30" i="1" l="1"/>
  <c r="L30" i="1" s="1"/>
  <c r="J33" i="1"/>
  <c r="I32" i="1"/>
  <c r="K9" i="1"/>
  <c r="L9" i="1" s="1"/>
  <c r="K10" i="1"/>
  <c r="L10" i="1" s="1"/>
  <c r="K19" i="1"/>
  <c r="L19" i="1" s="1"/>
  <c r="K28" i="1"/>
  <c r="L28" i="1" s="1"/>
  <c r="K11" i="1"/>
  <c r="L11" i="1" s="1"/>
  <c r="K14" i="1"/>
  <c r="L14" i="1" s="1"/>
  <c r="K17" i="1"/>
  <c r="L17" i="1" s="1"/>
  <c r="K20" i="1"/>
  <c r="L20" i="1" s="1"/>
  <c r="K23" i="1"/>
  <c r="L23" i="1" s="1"/>
  <c r="K26" i="1"/>
  <c r="L26" i="1" s="1"/>
  <c r="K29" i="1"/>
  <c r="L29" i="1" s="1"/>
  <c r="K13" i="1"/>
  <c r="L13" i="1" s="1"/>
  <c r="K16" i="1"/>
  <c r="L16" i="1" s="1"/>
  <c r="K22" i="1"/>
  <c r="L22" i="1" s="1"/>
  <c r="K31" i="1"/>
  <c r="L31" i="1" s="1"/>
  <c r="L25" i="1"/>
  <c r="L33" i="1" l="1"/>
  <c r="K33" i="1"/>
</calcChain>
</file>

<file path=xl/sharedStrings.xml><?xml version="1.0" encoding="utf-8"?>
<sst xmlns="http://schemas.openxmlformats.org/spreadsheetml/2006/main" count="76" uniqueCount="64">
  <si>
    <t>Formularz asortymentowo-cenowy</t>
  </si>
  <si>
    <t>Lp.</t>
  </si>
  <si>
    <t>Typ dźwigu</t>
  </si>
  <si>
    <t>Lokalizacja</t>
  </si>
  <si>
    <t>Przystanki</t>
  </si>
  <si>
    <t>Dojścia</t>
  </si>
  <si>
    <t>Okres 
M-cy</t>
  </si>
  <si>
    <t>Koszt konserwacji</t>
  </si>
  <si>
    <t>Wartość konserwacji dźwigów</t>
  </si>
  <si>
    <r>
      <rPr>
        <sz val="8"/>
        <rFont val="Times New Roman"/>
        <family val="1"/>
        <charset val="238"/>
      </rPr>
      <t xml:space="preserve">w 1 m-c 
</t>
    </r>
    <r>
      <rPr>
        <b/>
        <sz val="8"/>
        <rFont val="Times New Roman"/>
        <family val="1"/>
        <charset val="238"/>
      </rPr>
      <t>netto</t>
    </r>
  </si>
  <si>
    <r>
      <rPr>
        <sz val="8"/>
        <rFont val="Times New Roman"/>
        <family val="1"/>
        <charset val="238"/>
      </rPr>
      <t xml:space="preserve">w 1 m-c 
</t>
    </r>
    <r>
      <rPr>
        <b/>
        <sz val="8"/>
        <rFont val="Times New Roman"/>
        <family val="1"/>
        <charset val="238"/>
      </rPr>
      <t>brutto</t>
    </r>
  </si>
  <si>
    <r>
      <rPr>
        <sz val="8"/>
        <rFont val="Times New Roman"/>
        <family val="1"/>
        <charset val="238"/>
      </rPr>
      <t xml:space="preserve">Kwota
</t>
    </r>
    <r>
      <rPr>
        <b/>
        <sz val="8"/>
        <rFont val="Times New Roman"/>
        <family val="1"/>
        <charset val="238"/>
      </rPr>
      <t>VAT</t>
    </r>
  </si>
  <si>
    <t>a</t>
  </si>
  <si>
    <t>b</t>
  </si>
  <si>
    <t>c</t>
  </si>
  <si>
    <t>d</t>
  </si>
  <si>
    <t>e</t>
  </si>
  <si>
    <t>f</t>
  </si>
  <si>
    <t>g</t>
  </si>
  <si>
    <t>h</t>
  </si>
  <si>
    <t>i = f * g</t>
  </si>
  <si>
    <t>j</t>
  </si>
  <si>
    <t>k = i + j</t>
  </si>
  <si>
    <t>Dźwig nr 1
osobowy</t>
  </si>
  <si>
    <t>Budynek Łóżkowy "A"
Łącznik "E"</t>
  </si>
  <si>
    <t>Dźwig nr 2
osobowy</t>
  </si>
  <si>
    <t>Dźwig nr 3
osobowy</t>
  </si>
  <si>
    <t>Dźwig nr 4
osobowy</t>
  </si>
  <si>
    <t>Dźwig nr 5
osobowy</t>
  </si>
  <si>
    <t>Dźwig nr 6
osobowy</t>
  </si>
  <si>
    <t>Budynek "B"</t>
  </si>
  <si>
    <t>Dźwig nr 7
osobowy</t>
  </si>
  <si>
    <t>Budynek Łóżkowy "A"</t>
  </si>
  <si>
    <t>Dźwig nr 8
osobowy</t>
  </si>
  <si>
    <t>Budynek "C"</t>
  </si>
  <si>
    <t>Dźwig nr 9
osobowy</t>
  </si>
  <si>
    <t>Budynek Dziecięcy "H"</t>
  </si>
  <si>
    <t>Dźwig nr 10
osobowy</t>
  </si>
  <si>
    <t>Dźwig nr 11
towarowy</t>
  </si>
  <si>
    <t>Budynek "B"
(Apteka)</t>
  </si>
  <si>
    <t>Dźwig nr 12
osobowy</t>
  </si>
  <si>
    <t>Budynek Pralni</t>
  </si>
  <si>
    <t>Dźwig nr 13
osobowy</t>
  </si>
  <si>
    <t>Budynek Kuchni</t>
  </si>
  <si>
    <t>Dźwig nr 14
osobowy</t>
  </si>
  <si>
    <t>Dźwig nr 17
osobowy</t>
  </si>
  <si>
    <t>Pawilon 
Wielofunkcyjny</t>
  </si>
  <si>
    <t>Dźwig nr 18
osobowy</t>
  </si>
  <si>
    <t>Budynek Kotłowni</t>
  </si>
  <si>
    <t>Dźwig nr 19
osobowy</t>
  </si>
  <si>
    <t>Dźwig nr 20
osobowy</t>
  </si>
  <si>
    <t>Blok Operacyjny</t>
  </si>
  <si>
    <t>Dźwig nr 21
osobowy</t>
  </si>
  <si>
    <t>Dźwig nr 22
towarowy</t>
  </si>
  <si>
    <t>Dźwig nr 23
towarowy</t>
  </si>
  <si>
    <t>Dźwig nr 24
osobowy</t>
  </si>
  <si>
    <t>Dźwig nr 25
osobowy</t>
  </si>
  <si>
    <t>WARTOŚĆ MIESIĘCZNIE (poz. 1-23):</t>
  </si>
  <si>
    <t>WARTOŚĆ ZA OKRES 12 MIESIĘCY (poz. 1-23):</t>
  </si>
  <si>
    <t>…………………………………………..</t>
  </si>
  <si>
    <t>data i podpis Wykonawcy</t>
  </si>
  <si>
    <t>Załącznik Nr 1A do zaproszenia do złożenia ostatecznej oferty cnowej - 10.Pu.2026</t>
  </si>
  <si>
    <r>
      <t xml:space="preserve">w okresie                   12 m-cy
</t>
    </r>
    <r>
      <rPr>
        <b/>
        <sz val="8"/>
        <rFont val="Times New Roman"/>
        <family val="1"/>
        <charset val="238"/>
      </rPr>
      <t>netto</t>
    </r>
  </si>
  <si>
    <r>
      <t xml:space="preserve">w okresie 12 m-cy
</t>
    </r>
    <r>
      <rPr>
        <b/>
        <sz val="8"/>
        <rFont val="Times New Roman"/>
        <family val="1"/>
        <charset val="238"/>
      </rPr>
      <t>brutto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</si>
</sst>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F20B-9941-4502-B2DE-774A9BC3DCD4}">
  <sheetPr>
    <pageSetUpPr fitToPage="1"/>
  </sheetPr>
  <dimension ref="A2:L38"/>
  <sheetViews>
    <sheetView tabSelected="1" zoomScale="140" zoomScaleNormal="140" workbookViewId="0">
      <selection activeCell="P7" sqref="P7"/>
    </sheetView>
  </sheetViews>
  <sheetFormatPr defaultRowHeight="15" x14ac:dyDescent="0.25"/>
  <cols>
    <col min="1" max="1" width="2.7109375" customWidth="1"/>
    <col min="2" max="2" width="3.85546875" customWidth="1"/>
    <col min="3" max="3" width="9" customWidth="1"/>
    <col min="4" max="4" width="16.28515625" customWidth="1"/>
    <col min="5" max="6" width="3.42578125" customWidth="1"/>
    <col min="7" max="7" width="6" customWidth="1"/>
    <col min="8" max="8" width="17.5703125" customWidth="1"/>
    <col min="9" max="9" width="10.7109375" customWidth="1"/>
    <col min="10" max="10" width="11.5703125"/>
    <col min="11" max="11" width="10.85546875" customWidth="1"/>
    <col min="12" max="12" width="11.7109375" customWidth="1"/>
  </cols>
  <sheetData>
    <row r="2" spans="1:12" x14ac:dyDescent="0.25">
      <c r="B2" s="29" t="s">
        <v>61</v>
      </c>
      <c r="C2" s="29"/>
      <c r="D2" s="29"/>
      <c r="E2" s="29"/>
      <c r="F2" s="29"/>
      <c r="G2" s="29"/>
      <c r="H2" s="29"/>
    </row>
    <row r="3" spans="1:12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 x14ac:dyDescent="0.25">
      <c r="A4" s="1"/>
      <c r="B4" s="32" t="s">
        <v>0</v>
      </c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1"/>
      <c r="B5" s="33" t="s">
        <v>1</v>
      </c>
      <c r="C5" s="33" t="s">
        <v>2</v>
      </c>
      <c r="D5" s="33" t="s">
        <v>3</v>
      </c>
      <c r="E5" s="34" t="s">
        <v>4</v>
      </c>
      <c r="F5" s="34" t="s">
        <v>5</v>
      </c>
      <c r="G5" s="28" t="s">
        <v>6</v>
      </c>
      <c r="H5" s="35" t="s">
        <v>7</v>
      </c>
      <c r="I5" s="35"/>
      <c r="J5" s="35" t="s">
        <v>8</v>
      </c>
      <c r="K5" s="35"/>
      <c r="L5" s="35"/>
    </row>
    <row r="6" spans="1:12" x14ac:dyDescent="0.25">
      <c r="A6" s="1"/>
      <c r="B6" s="33"/>
      <c r="C6" s="33"/>
      <c r="D6" s="33"/>
      <c r="E6" s="33"/>
      <c r="F6" s="33"/>
      <c r="G6" s="33"/>
      <c r="H6" s="28" t="s">
        <v>9</v>
      </c>
      <c r="I6" s="28" t="s">
        <v>10</v>
      </c>
      <c r="J6" s="28" t="s">
        <v>62</v>
      </c>
      <c r="K6" s="28" t="s">
        <v>11</v>
      </c>
      <c r="L6" s="28" t="s">
        <v>63</v>
      </c>
    </row>
    <row r="7" spans="1:12" x14ac:dyDescent="0.25">
      <c r="A7" s="1"/>
      <c r="B7" s="33"/>
      <c r="C7" s="33"/>
      <c r="D7" s="33"/>
      <c r="E7" s="33"/>
      <c r="F7" s="33"/>
      <c r="G7" s="33"/>
      <c r="H7" s="28"/>
      <c r="I7" s="28"/>
      <c r="J7" s="28"/>
      <c r="K7" s="28"/>
      <c r="L7" s="28"/>
    </row>
    <row r="8" spans="1:12" x14ac:dyDescent="0.25">
      <c r="A8" s="1"/>
      <c r="B8" s="3" t="s">
        <v>12</v>
      </c>
      <c r="C8" s="3" t="s">
        <v>13</v>
      </c>
      <c r="D8" s="3" t="s">
        <v>14</v>
      </c>
      <c r="E8" s="3" t="s">
        <v>15</v>
      </c>
      <c r="F8" s="4" t="s">
        <v>16</v>
      </c>
      <c r="G8" s="3" t="s">
        <v>17</v>
      </c>
      <c r="H8" s="5" t="s">
        <v>18</v>
      </c>
      <c r="I8" s="3" t="s">
        <v>19</v>
      </c>
      <c r="J8" s="3" t="s">
        <v>20</v>
      </c>
      <c r="K8" s="3" t="s">
        <v>21</v>
      </c>
      <c r="L8" s="3" t="s">
        <v>22</v>
      </c>
    </row>
    <row r="9" spans="1:12" ht="33.75" x14ac:dyDescent="0.25">
      <c r="A9" s="1"/>
      <c r="B9" s="6">
        <v>1</v>
      </c>
      <c r="C9" s="7" t="s">
        <v>23</v>
      </c>
      <c r="D9" s="7" t="s">
        <v>24</v>
      </c>
      <c r="E9" s="6">
        <v>8</v>
      </c>
      <c r="F9" s="8">
        <v>8</v>
      </c>
      <c r="G9" s="6">
        <v>12</v>
      </c>
      <c r="H9" s="9"/>
      <c r="I9" s="10">
        <f t="shared" ref="I9:I31" si="0">ROUND(H9*1.23,2)</f>
        <v>0</v>
      </c>
      <c r="J9" s="10">
        <f t="shared" ref="J9:J31" si="1">G9*H9</f>
        <v>0</v>
      </c>
      <c r="K9" s="10">
        <f t="shared" ref="K9:K31" si="2">ROUND(J9*0.23,2)</f>
        <v>0</v>
      </c>
      <c r="L9" s="10">
        <f t="shared" ref="L9:L31" si="3">J9+K9</f>
        <v>0</v>
      </c>
    </row>
    <row r="10" spans="1:12" ht="33.75" x14ac:dyDescent="0.25">
      <c r="A10" s="1"/>
      <c r="B10" s="6">
        <v>2</v>
      </c>
      <c r="C10" s="7" t="s">
        <v>25</v>
      </c>
      <c r="D10" s="7" t="s">
        <v>24</v>
      </c>
      <c r="E10" s="6">
        <v>8</v>
      </c>
      <c r="F10" s="8">
        <v>8</v>
      </c>
      <c r="G10" s="6">
        <v>12</v>
      </c>
      <c r="H10" s="9"/>
      <c r="I10" s="10">
        <f t="shared" si="0"/>
        <v>0</v>
      </c>
      <c r="J10" s="10">
        <f t="shared" si="1"/>
        <v>0</v>
      </c>
      <c r="K10" s="10">
        <f t="shared" si="2"/>
        <v>0</v>
      </c>
      <c r="L10" s="10">
        <f t="shared" si="3"/>
        <v>0</v>
      </c>
    </row>
    <row r="11" spans="1:12" ht="33.75" x14ac:dyDescent="0.25">
      <c r="A11" s="1"/>
      <c r="B11" s="6">
        <v>3</v>
      </c>
      <c r="C11" s="7" t="s">
        <v>26</v>
      </c>
      <c r="D11" s="7" t="s">
        <v>24</v>
      </c>
      <c r="E11" s="6">
        <v>8</v>
      </c>
      <c r="F11" s="8">
        <v>10</v>
      </c>
      <c r="G11" s="6">
        <v>12</v>
      </c>
      <c r="H11" s="9"/>
      <c r="I11" s="10">
        <f t="shared" si="0"/>
        <v>0</v>
      </c>
      <c r="J11" s="10">
        <f t="shared" si="1"/>
        <v>0</v>
      </c>
      <c r="K11" s="10">
        <f t="shared" si="2"/>
        <v>0</v>
      </c>
      <c r="L11" s="10">
        <f t="shared" si="3"/>
        <v>0</v>
      </c>
    </row>
    <row r="12" spans="1:12" ht="33.75" x14ac:dyDescent="0.25">
      <c r="A12" s="1"/>
      <c r="B12" s="6">
        <v>4</v>
      </c>
      <c r="C12" s="7" t="s">
        <v>27</v>
      </c>
      <c r="D12" s="7" t="s">
        <v>24</v>
      </c>
      <c r="E12" s="6">
        <v>8</v>
      </c>
      <c r="F12" s="8">
        <v>10</v>
      </c>
      <c r="G12" s="6">
        <v>12</v>
      </c>
      <c r="H12" s="9"/>
      <c r="I12" s="10">
        <f t="shared" si="0"/>
        <v>0</v>
      </c>
      <c r="J12" s="10">
        <f t="shared" si="1"/>
        <v>0</v>
      </c>
      <c r="K12" s="10">
        <f t="shared" si="2"/>
        <v>0</v>
      </c>
      <c r="L12" s="10">
        <f t="shared" si="3"/>
        <v>0</v>
      </c>
    </row>
    <row r="13" spans="1:12" ht="33.75" x14ac:dyDescent="0.25">
      <c r="A13" s="1"/>
      <c r="B13" s="6">
        <v>5</v>
      </c>
      <c r="C13" s="7" t="s">
        <v>28</v>
      </c>
      <c r="D13" s="7" t="s">
        <v>24</v>
      </c>
      <c r="E13" s="6">
        <v>8</v>
      </c>
      <c r="F13" s="8">
        <v>10</v>
      </c>
      <c r="G13" s="6">
        <v>12</v>
      </c>
      <c r="H13" s="9"/>
      <c r="I13" s="10">
        <f t="shared" si="0"/>
        <v>0</v>
      </c>
      <c r="J13" s="10">
        <f t="shared" si="1"/>
        <v>0</v>
      </c>
      <c r="K13" s="10">
        <f t="shared" si="2"/>
        <v>0</v>
      </c>
      <c r="L13" s="10">
        <f t="shared" si="3"/>
        <v>0</v>
      </c>
    </row>
    <row r="14" spans="1:12" ht="22.5" x14ac:dyDescent="0.25">
      <c r="A14" s="1"/>
      <c r="B14" s="6">
        <v>6</v>
      </c>
      <c r="C14" s="7" t="s">
        <v>29</v>
      </c>
      <c r="D14" s="7" t="s">
        <v>30</v>
      </c>
      <c r="E14" s="6">
        <v>3</v>
      </c>
      <c r="F14" s="8">
        <v>3</v>
      </c>
      <c r="G14" s="6">
        <v>12</v>
      </c>
      <c r="H14" s="9"/>
      <c r="I14" s="10">
        <f t="shared" si="0"/>
        <v>0</v>
      </c>
      <c r="J14" s="10">
        <f t="shared" si="1"/>
        <v>0</v>
      </c>
      <c r="K14" s="10">
        <f t="shared" si="2"/>
        <v>0</v>
      </c>
      <c r="L14" s="10">
        <f t="shared" si="3"/>
        <v>0</v>
      </c>
    </row>
    <row r="15" spans="1:12" ht="22.5" x14ac:dyDescent="0.25">
      <c r="A15" s="1"/>
      <c r="B15" s="6">
        <v>7</v>
      </c>
      <c r="C15" s="7" t="s">
        <v>31</v>
      </c>
      <c r="D15" s="7" t="s">
        <v>32</v>
      </c>
      <c r="E15" s="6">
        <v>8</v>
      </c>
      <c r="F15" s="8">
        <v>8</v>
      </c>
      <c r="G15" s="6">
        <v>12</v>
      </c>
      <c r="H15" s="9"/>
      <c r="I15" s="10">
        <f t="shared" si="0"/>
        <v>0</v>
      </c>
      <c r="J15" s="10">
        <f t="shared" si="1"/>
        <v>0</v>
      </c>
      <c r="K15" s="10">
        <f t="shared" si="2"/>
        <v>0</v>
      </c>
      <c r="L15" s="10">
        <f t="shared" si="3"/>
        <v>0</v>
      </c>
    </row>
    <row r="16" spans="1:12" ht="22.5" x14ac:dyDescent="0.25">
      <c r="A16" s="1"/>
      <c r="B16" s="6">
        <v>8</v>
      </c>
      <c r="C16" s="7" t="s">
        <v>33</v>
      </c>
      <c r="D16" s="7" t="s">
        <v>34</v>
      </c>
      <c r="E16" s="6">
        <v>3</v>
      </c>
      <c r="F16" s="8">
        <v>5</v>
      </c>
      <c r="G16" s="6">
        <v>12</v>
      </c>
      <c r="H16" s="9"/>
      <c r="I16" s="10">
        <f t="shared" si="0"/>
        <v>0</v>
      </c>
      <c r="J16" s="10">
        <f t="shared" si="1"/>
        <v>0</v>
      </c>
      <c r="K16" s="10">
        <f t="shared" si="2"/>
        <v>0</v>
      </c>
      <c r="L16" s="10">
        <f t="shared" si="3"/>
        <v>0</v>
      </c>
    </row>
    <row r="17" spans="1:12" ht="22.5" x14ac:dyDescent="0.25">
      <c r="A17" s="1"/>
      <c r="B17" s="6">
        <v>9</v>
      </c>
      <c r="C17" s="7" t="s">
        <v>35</v>
      </c>
      <c r="D17" s="7" t="s">
        <v>36</v>
      </c>
      <c r="E17" s="6">
        <v>3</v>
      </c>
      <c r="F17" s="8">
        <v>3</v>
      </c>
      <c r="G17" s="6">
        <v>12</v>
      </c>
      <c r="H17" s="9"/>
      <c r="I17" s="10">
        <f t="shared" si="0"/>
        <v>0</v>
      </c>
      <c r="J17" s="10">
        <f t="shared" si="1"/>
        <v>0</v>
      </c>
      <c r="K17" s="10">
        <f t="shared" si="2"/>
        <v>0</v>
      </c>
      <c r="L17" s="10">
        <f t="shared" si="3"/>
        <v>0</v>
      </c>
    </row>
    <row r="18" spans="1:12" ht="22.5" x14ac:dyDescent="0.25">
      <c r="A18" s="1"/>
      <c r="B18" s="6">
        <v>10</v>
      </c>
      <c r="C18" s="7" t="s">
        <v>37</v>
      </c>
      <c r="D18" s="7" t="s">
        <v>36</v>
      </c>
      <c r="E18" s="6">
        <v>3</v>
      </c>
      <c r="F18" s="8">
        <v>3</v>
      </c>
      <c r="G18" s="6">
        <v>12</v>
      </c>
      <c r="H18" s="9"/>
      <c r="I18" s="10">
        <f t="shared" si="0"/>
        <v>0</v>
      </c>
      <c r="J18" s="10">
        <f t="shared" si="1"/>
        <v>0</v>
      </c>
      <c r="K18" s="10">
        <f t="shared" si="2"/>
        <v>0</v>
      </c>
      <c r="L18" s="10">
        <f t="shared" si="3"/>
        <v>0</v>
      </c>
    </row>
    <row r="19" spans="1:12" ht="22.5" x14ac:dyDescent="0.25">
      <c r="A19" s="1"/>
      <c r="B19" s="6">
        <v>11</v>
      </c>
      <c r="C19" s="7" t="s">
        <v>38</v>
      </c>
      <c r="D19" s="7" t="s">
        <v>39</v>
      </c>
      <c r="E19" s="6">
        <v>2</v>
      </c>
      <c r="F19" s="8">
        <v>2</v>
      </c>
      <c r="G19" s="6">
        <v>12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  <c r="L19" s="10">
        <f t="shared" si="3"/>
        <v>0</v>
      </c>
    </row>
    <row r="20" spans="1:12" ht="22.5" x14ac:dyDescent="0.25">
      <c r="A20" s="1"/>
      <c r="B20" s="6">
        <v>12</v>
      </c>
      <c r="C20" s="7" t="s">
        <v>40</v>
      </c>
      <c r="D20" s="7" t="s">
        <v>41</v>
      </c>
      <c r="E20" s="6">
        <v>2</v>
      </c>
      <c r="F20" s="8">
        <v>3</v>
      </c>
      <c r="G20" s="6">
        <v>12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  <c r="L20" s="10">
        <f t="shared" si="3"/>
        <v>0</v>
      </c>
    </row>
    <row r="21" spans="1:12" ht="22.5" x14ac:dyDescent="0.25">
      <c r="A21" s="1"/>
      <c r="B21" s="6">
        <v>13</v>
      </c>
      <c r="C21" s="7" t="s">
        <v>42</v>
      </c>
      <c r="D21" s="7" t="s">
        <v>43</v>
      </c>
      <c r="E21" s="6">
        <v>2</v>
      </c>
      <c r="F21" s="8">
        <v>2</v>
      </c>
      <c r="G21" s="6">
        <v>12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  <c r="L21" s="10">
        <f t="shared" si="3"/>
        <v>0</v>
      </c>
    </row>
    <row r="22" spans="1:12" ht="22.5" x14ac:dyDescent="0.25">
      <c r="A22" s="1"/>
      <c r="B22" s="6">
        <v>14</v>
      </c>
      <c r="C22" s="7" t="s">
        <v>44</v>
      </c>
      <c r="D22" s="7" t="s">
        <v>43</v>
      </c>
      <c r="E22" s="6">
        <v>2</v>
      </c>
      <c r="F22" s="8">
        <v>2</v>
      </c>
      <c r="G22" s="6">
        <v>12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  <c r="L22" s="10">
        <f t="shared" si="3"/>
        <v>0</v>
      </c>
    </row>
    <row r="23" spans="1:12" ht="22.5" x14ac:dyDescent="0.25">
      <c r="A23" s="1"/>
      <c r="B23" s="6">
        <v>15</v>
      </c>
      <c r="C23" s="7" t="s">
        <v>45</v>
      </c>
      <c r="D23" s="7" t="s">
        <v>46</v>
      </c>
      <c r="E23" s="6">
        <v>5</v>
      </c>
      <c r="F23" s="8">
        <v>5</v>
      </c>
      <c r="G23" s="6">
        <v>12</v>
      </c>
      <c r="H23" s="9"/>
      <c r="I23" s="10">
        <f t="shared" si="0"/>
        <v>0</v>
      </c>
      <c r="J23" s="11">
        <f t="shared" si="1"/>
        <v>0</v>
      </c>
      <c r="K23" s="10">
        <f t="shared" si="2"/>
        <v>0</v>
      </c>
      <c r="L23" s="10">
        <f t="shared" si="3"/>
        <v>0</v>
      </c>
    </row>
    <row r="24" spans="1:12" ht="22.5" x14ac:dyDescent="0.25">
      <c r="A24" s="1"/>
      <c r="B24" s="6">
        <v>16</v>
      </c>
      <c r="C24" s="7" t="s">
        <v>47</v>
      </c>
      <c r="D24" s="7" t="s">
        <v>48</v>
      </c>
      <c r="E24" s="6">
        <v>3</v>
      </c>
      <c r="F24" s="8">
        <v>4</v>
      </c>
      <c r="G24" s="6">
        <v>12</v>
      </c>
      <c r="H24" s="9"/>
      <c r="I24" s="10">
        <f t="shared" si="0"/>
        <v>0</v>
      </c>
      <c r="J24" s="11">
        <f t="shared" si="1"/>
        <v>0</v>
      </c>
      <c r="K24" s="10">
        <f t="shared" si="2"/>
        <v>0</v>
      </c>
      <c r="L24" s="10">
        <f t="shared" si="3"/>
        <v>0</v>
      </c>
    </row>
    <row r="25" spans="1:12" ht="33.75" x14ac:dyDescent="0.25">
      <c r="A25" s="1"/>
      <c r="B25" s="6">
        <v>17</v>
      </c>
      <c r="C25" s="7" t="s">
        <v>49</v>
      </c>
      <c r="D25" s="7" t="s">
        <v>24</v>
      </c>
      <c r="E25" s="6">
        <v>8</v>
      </c>
      <c r="F25" s="8">
        <v>8</v>
      </c>
      <c r="G25" s="6">
        <v>12</v>
      </c>
      <c r="H25" s="9"/>
      <c r="I25" s="10">
        <f t="shared" si="0"/>
        <v>0</v>
      </c>
      <c r="J25" s="11">
        <f t="shared" si="1"/>
        <v>0</v>
      </c>
      <c r="K25" s="10">
        <f t="shared" si="2"/>
        <v>0</v>
      </c>
      <c r="L25" s="10">
        <f t="shared" si="3"/>
        <v>0</v>
      </c>
    </row>
    <row r="26" spans="1:12" ht="22.5" x14ac:dyDescent="0.25">
      <c r="A26" s="1"/>
      <c r="B26" s="6">
        <v>18</v>
      </c>
      <c r="C26" s="7" t="s">
        <v>50</v>
      </c>
      <c r="D26" s="7" t="s">
        <v>51</v>
      </c>
      <c r="E26" s="6">
        <v>3</v>
      </c>
      <c r="F26" s="8">
        <v>5</v>
      </c>
      <c r="G26" s="6">
        <v>12</v>
      </c>
      <c r="H26" s="9"/>
      <c r="I26" s="10">
        <f t="shared" si="0"/>
        <v>0</v>
      </c>
      <c r="J26" s="11">
        <f t="shared" si="1"/>
        <v>0</v>
      </c>
      <c r="K26" s="10">
        <f t="shared" si="2"/>
        <v>0</v>
      </c>
      <c r="L26" s="10">
        <f t="shared" si="3"/>
        <v>0</v>
      </c>
    </row>
    <row r="27" spans="1:12" ht="22.5" x14ac:dyDescent="0.25">
      <c r="A27" s="1"/>
      <c r="B27" s="6">
        <v>19</v>
      </c>
      <c r="C27" s="7" t="s">
        <v>52</v>
      </c>
      <c r="D27" s="7" t="s">
        <v>51</v>
      </c>
      <c r="E27" s="6">
        <v>3</v>
      </c>
      <c r="F27" s="8">
        <v>3</v>
      </c>
      <c r="G27" s="6">
        <v>12</v>
      </c>
      <c r="H27" s="9"/>
      <c r="I27" s="10">
        <f t="shared" si="0"/>
        <v>0</v>
      </c>
      <c r="J27" s="11">
        <f t="shared" si="1"/>
        <v>0</v>
      </c>
      <c r="K27" s="10">
        <f t="shared" si="2"/>
        <v>0</v>
      </c>
      <c r="L27" s="10">
        <f t="shared" si="3"/>
        <v>0</v>
      </c>
    </row>
    <row r="28" spans="1:12" ht="22.5" x14ac:dyDescent="0.25">
      <c r="A28" s="1"/>
      <c r="B28" s="6">
        <v>20</v>
      </c>
      <c r="C28" s="7" t="s">
        <v>53</v>
      </c>
      <c r="D28" s="7" t="s">
        <v>51</v>
      </c>
      <c r="E28" s="6">
        <v>2</v>
      </c>
      <c r="F28" s="8">
        <v>2</v>
      </c>
      <c r="G28" s="6">
        <v>12</v>
      </c>
      <c r="H28" s="9"/>
      <c r="I28" s="10">
        <f t="shared" si="0"/>
        <v>0</v>
      </c>
      <c r="J28" s="11">
        <f t="shared" si="1"/>
        <v>0</v>
      </c>
      <c r="K28" s="10">
        <f t="shared" si="2"/>
        <v>0</v>
      </c>
      <c r="L28" s="10">
        <f t="shared" si="3"/>
        <v>0</v>
      </c>
    </row>
    <row r="29" spans="1:12" ht="22.5" x14ac:dyDescent="0.25">
      <c r="A29" s="1"/>
      <c r="B29" s="6">
        <v>21</v>
      </c>
      <c r="C29" s="7" t="s">
        <v>54</v>
      </c>
      <c r="D29" s="7" t="s">
        <v>51</v>
      </c>
      <c r="E29" s="6">
        <v>3</v>
      </c>
      <c r="F29" s="8">
        <v>3</v>
      </c>
      <c r="G29" s="6">
        <v>12</v>
      </c>
      <c r="H29" s="9"/>
      <c r="I29" s="11">
        <f t="shared" si="0"/>
        <v>0</v>
      </c>
      <c r="J29" s="11">
        <f t="shared" si="1"/>
        <v>0</v>
      </c>
      <c r="K29" s="11">
        <f t="shared" si="2"/>
        <v>0</v>
      </c>
      <c r="L29" s="10">
        <f t="shared" si="3"/>
        <v>0</v>
      </c>
    </row>
    <row r="30" spans="1:12" ht="22.5" x14ac:dyDescent="0.25">
      <c r="A30" s="1"/>
      <c r="B30" s="12">
        <v>22</v>
      </c>
      <c r="C30" s="13" t="s">
        <v>55</v>
      </c>
      <c r="D30" s="13" t="s">
        <v>46</v>
      </c>
      <c r="E30" s="12">
        <v>5</v>
      </c>
      <c r="F30" s="14">
        <v>5</v>
      </c>
      <c r="G30" s="6">
        <v>12</v>
      </c>
      <c r="H30" s="9"/>
      <c r="I30" s="11">
        <f t="shared" si="0"/>
        <v>0</v>
      </c>
      <c r="J30" s="10">
        <f t="shared" si="1"/>
        <v>0</v>
      </c>
      <c r="K30" s="10">
        <f t="shared" si="2"/>
        <v>0</v>
      </c>
      <c r="L30" s="15">
        <f t="shared" si="3"/>
        <v>0</v>
      </c>
    </row>
    <row r="31" spans="1:12" ht="23.25" thickBot="1" x14ac:dyDescent="0.3">
      <c r="A31" s="1"/>
      <c r="B31" s="6">
        <v>23</v>
      </c>
      <c r="C31" s="7" t="s">
        <v>56</v>
      </c>
      <c r="D31" s="7" t="s">
        <v>34</v>
      </c>
      <c r="E31" s="6">
        <v>3</v>
      </c>
      <c r="F31" s="6">
        <v>3</v>
      </c>
      <c r="G31" s="6">
        <v>12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  <c r="L31" s="10">
        <f t="shared" si="3"/>
        <v>0</v>
      </c>
    </row>
    <row r="32" spans="1:12" ht="15.75" thickBot="1" x14ac:dyDescent="0.3">
      <c r="A32" s="1"/>
      <c r="B32" s="30" t="s">
        <v>57</v>
      </c>
      <c r="C32" s="30"/>
      <c r="D32" s="30"/>
      <c r="E32" s="30"/>
      <c r="F32" s="30"/>
      <c r="G32" s="30"/>
      <c r="H32" s="16">
        <f>SUM(H9:H31)</f>
        <v>0</v>
      </c>
      <c r="I32" s="16">
        <f>SUM(I9:I31)</f>
        <v>0</v>
      </c>
      <c r="J32" s="17"/>
      <c r="K32" s="11"/>
      <c r="L32" s="18"/>
    </row>
    <row r="33" spans="1:12" ht="15.75" thickBot="1" x14ac:dyDescent="0.3">
      <c r="A33" s="1"/>
      <c r="B33" s="31" t="s">
        <v>58</v>
      </c>
      <c r="C33" s="31"/>
      <c r="D33" s="31"/>
      <c r="E33" s="31"/>
      <c r="F33" s="31"/>
      <c r="G33" s="19"/>
      <c r="H33" s="20"/>
      <c r="I33" s="21"/>
      <c r="J33" s="22">
        <f>SUM(J9:J31)</f>
        <v>0</v>
      </c>
      <c r="K33" s="16">
        <f>SUM(K9:K31)</f>
        <v>0</v>
      </c>
      <c r="L33" s="23">
        <f>SUM(L9:L31)</f>
        <v>0</v>
      </c>
    </row>
    <row r="34" spans="1:12" x14ac:dyDescent="0.25">
      <c r="A34" s="1"/>
      <c r="B34" s="24"/>
      <c r="C34" s="24"/>
      <c r="D34" s="24"/>
      <c r="E34" s="24"/>
      <c r="F34" s="24"/>
      <c r="G34" s="25"/>
      <c r="H34" s="26"/>
      <c r="I34" s="26"/>
      <c r="J34" s="26"/>
      <c r="K34" s="26"/>
      <c r="L34" s="26"/>
    </row>
    <row r="35" spans="1:12" x14ac:dyDescent="0.25">
      <c r="A35" s="1"/>
      <c r="B35" s="24"/>
      <c r="C35" s="24"/>
      <c r="D35" s="24"/>
      <c r="E35" s="24"/>
      <c r="F35" s="24"/>
      <c r="G35" s="25"/>
      <c r="H35" s="26"/>
      <c r="I35" s="26"/>
      <c r="J35" s="26"/>
      <c r="K35" s="26"/>
      <c r="L35" s="26"/>
    </row>
    <row r="36" spans="1:12" x14ac:dyDescent="0.25">
      <c r="A36" s="1"/>
      <c r="B36" s="24"/>
      <c r="C36" s="24"/>
      <c r="D36" s="24"/>
      <c r="E36" s="24"/>
      <c r="F36" s="24"/>
      <c r="G36" s="25"/>
      <c r="H36" s="26"/>
      <c r="I36" s="26"/>
      <c r="J36" s="26"/>
      <c r="K36" s="26"/>
      <c r="L36" s="26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27" t="s">
        <v>59</v>
      </c>
      <c r="K37" s="27"/>
      <c r="L37" s="27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27" t="s">
        <v>60</v>
      </c>
      <c r="K38" s="27"/>
      <c r="L38" s="27"/>
    </row>
  </sheetData>
  <mergeCells count="19">
    <mergeCell ref="B2:H2"/>
    <mergeCell ref="B32:G32"/>
    <mergeCell ref="B33:F33"/>
    <mergeCell ref="B4:L4"/>
    <mergeCell ref="B5:B7"/>
    <mergeCell ref="C5:C7"/>
    <mergeCell ref="D5:D7"/>
    <mergeCell ref="E5:E7"/>
    <mergeCell ref="F5:F7"/>
    <mergeCell ref="G5:G7"/>
    <mergeCell ref="H5:I5"/>
    <mergeCell ref="J5:L5"/>
    <mergeCell ref="H6:H7"/>
    <mergeCell ref="J37:L37"/>
    <mergeCell ref="J38:L38"/>
    <mergeCell ref="I6:I7"/>
    <mergeCell ref="J6:J7"/>
    <mergeCell ref="K6:K7"/>
    <mergeCell ref="L6:L7"/>
  </mergeCells>
  <phoneticPr fontId="8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Rubczewski</dc:creator>
  <cp:lastModifiedBy>Anna Komorowska</cp:lastModifiedBy>
  <cp:lastPrinted>2026-03-02T13:02:09Z</cp:lastPrinted>
  <dcterms:created xsi:type="dcterms:W3CDTF">2026-02-24T13:48:58Z</dcterms:created>
  <dcterms:modified xsi:type="dcterms:W3CDTF">2026-03-02T13:03:40Z</dcterms:modified>
</cp:coreProperties>
</file>